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PTO\Зоткина\2014\Конкурсы\Первоочередные\Долгосрочный договор\Закуп. документация\Сметы\"/>
    </mc:Choice>
  </mc:AlternateContent>
  <bookViews>
    <workbookView xWindow="0" yWindow="645" windowWidth="12000" windowHeight="4965"/>
  </bookViews>
  <sheets>
    <sheet name="смета" sheetId="4" r:id="rId1"/>
  </sheets>
  <definedNames>
    <definedName name="Вид">#REF!</definedName>
    <definedName name="Договор">#REF!</definedName>
    <definedName name="Имя">#REF!</definedName>
    <definedName name="НДС">#REF!</definedName>
    <definedName name="Номер">#REF!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F16" i="4" l="1"/>
  <c r="G16" i="4"/>
  <c r="G15" i="4"/>
  <c r="F12" i="4"/>
  <c r="G12" i="4"/>
  <c r="F14" i="4"/>
  <c r="G14" i="4"/>
  <c r="G13" i="4"/>
  <c r="G11" i="4"/>
  <c r="F9" i="4"/>
  <c r="G9" i="4"/>
  <c r="G17" i="4"/>
  <c r="G18" i="4"/>
  <c r="G8" i="4"/>
  <c r="G20" i="4"/>
  <c r="G19" i="4"/>
  <c r="G21" i="4"/>
  <c r="G22" i="4"/>
  <c r="G23" i="4"/>
  <c r="G24" i="4"/>
</calcChain>
</file>

<file path=xl/sharedStrings.xml><?xml version="1.0" encoding="utf-8"?>
<sst xmlns="http://schemas.openxmlformats.org/spreadsheetml/2006/main" count="57" uniqueCount="48">
  <si>
    <t>№</t>
  </si>
  <si>
    <t>Наименование работ</t>
  </si>
  <si>
    <t>Обосно-
вание</t>
  </si>
  <si>
    <t>Ед.
изм.</t>
  </si>
  <si>
    <t>Кол-
во</t>
  </si>
  <si>
    <t>п/п</t>
  </si>
  <si>
    <t>за ед.</t>
  </si>
  <si>
    <t>всего</t>
  </si>
  <si>
    <t>Раздел 1. Стоимость работ</t>
  </si>
  <si>
    <t>1</t>
  </si>
  <si>
    <t>2</t>
  </si>
  <si>
    <t>3</t>
  </si>
  <si>
    <t>Итого:</t>
  </si>
  <si>
    <t>руб.</t>
  </si>
  <si>
    <t>Итого по Разделу 1: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</si>
  <si>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</si>
  <si>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</si>
  <si>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r>
      <t xml:space="preserve">Накладные расходы - 65% (МДС  81-33.2004  прил.4 п.48)
</t>
    </r>
    <r>
      <rPr>
        <b/>
        <sz val="11"/>
        <rFont val="Times New Roman"/>
        <family val="1"/>
        <charset val="204"/>
      </rPr>
      <t xml:space="preserve">С учетом К=0,85 </t>
    </r>
    <r>
      <rPr>
        <sz val="11"/>
        <rFont val="Times New Roman"/>
        <family val="1"/>
        <charset val="204"/>
      </rPr>
      <t>(Письмо № 3757-КК/08 Министерство регионального развития Российской Федерации от 21.02.2011.)</t>
    </r>
  </si>
  <si>
    <r>
      <t xml:space="preserve">Плановые накопления - 40%  (МДС 81-25.2001 прил.3 п.48)
</t>
    </r>
    <r>
      <rPr>
        <b/>
        <sz val="11"/>
        <rFont val="Times New Roman"/>
        <family val="1"/>
        <charset val="204"/>
      </rPr>
      <t xml:space="preserve">С учетом К=0,8 </t>
    </r>
    <r>
      <rPr>
        <sz val="11"/>
        <rFont val="Times New Roman"/>
        <family val="1"/>
        <charset val="204"/>
      </rPr>
      <t>(Письмо № 3757-КК/08 Министерство регионального развития Российской Федерации от 21.02.2011.)</t>
    </r>
  </si>
  <si>
    <t>Трудоемкость, чел-час.
и стоимость,  руб.</t>
  </si>
  <si>
    <t>измер.</t>
  </si>
  <si>
    <t>4</t>
  </si>
  <si>
    <t>Измерение сопротивления растекания тока контура с диагональю до 20 м</t>
  </si>
  <si>
    <t>01-11-010-02</t>
  </si>
  <si>
    <t>Проверка наличия цепи между заземлителями и заземленными элементами</t>
  </si>
  <si>
    <t>01-11-011-01</t>
  </si>
  <si>
    <t>100 
точек</t>
  </si>
  <si>
    <t>ГЭСНп-81-04-2001, часть 1(с учетом изменений и дополнений - приложение №3 к приказу Министерства регионального развития Российской Федерации от 04 августа 2009 №321)</t>
  </si>
  <si>
    <t xml:space="preserve"> </t>
  </si>
  <si>
    <t xml:space="preserve">Проверка состояния молниезащиты </t>
  </si>
  <si>
    <t>Стоимость работ:1*207,96+1*203,92=                                        (ЦиСН-декабрь 2012г.)</t>
  </si>
  <si>
    <t>Стоимость работ:8*207,96+8*203,92=                                        (ЦиСН-декабрь 2012г.)</t>
  </si>
  <si>
    <t xml:space="preserve"> Измерение сопротивления заземляющих устройств и сопротивления петли "фаза-ноль"</t>
  </si>
  <si>
    <t>Измерение сопротивления растекания тока контура с диагональю до 200 м</t>
  </si>
  <si>
    <t>01-11-010-03</t>
  </si>
  <si>
    <t>Стоимость работ:2*207,96+2*203,92=                                        (ЦиСН-декабрь 2012г.)</t>
  </si>
  <si>
    <t>Замер полного сопротивления цепи "фаза-ноль"</t>
  </si>
  <si>
    <t>01-11-013-01</t>
  </si>
  <si>
    <t>токоп.</t>
  </si>
  <si>
    <t>Стоимость работ:0,75*207,96+0,75*203,92=                                        (ЦиСН-декабрь 2012г.)</t>
  </si>
  <si>
    <t>Изменение условий работ (В электроустановках, находящихся под напряжением, с оформлением при этом наряда-допуска или распоряжения) К=1,255, расчитанного по формуле (1+1х0,3х0,85)
(МДС-81-27.2007г. табл.1 п.5, ПОТ РМ-016-2001 (Межотраслевые правила по охране труда при эксплуатации электроустановок), п. 5.1.2  и п. 12.11)
(МДС-81-27.2007г. табл.1 п.5, ПОТ РМ-016-2001 (Межотраслевые правила по охране труда при эксплуатации электроустановок), п. 5.1.2  и п. 12.11)</t>
  </si>
  <si>
    <t xml:space="preserve">Итого плановые затраты с учетом К=0,642:                                                       </t>
  </si>
  <si>
    <t xml:space="preserve">СМЕТА  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</si>
  <si>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</si>
  <si>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</si>
  <si>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</si>
  <si>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Смета составлена на основании ГЭСНп-81-04-2001, часть 1, Приказа №79 от 01.07.2013г.</t>
  </si>
  <si>
    <t>Проверка состояния молниезащиты, измерение сопротивления заземляющих устройств и сопротивления петли "фаза-ноль" Правобережной ТЭЦ филиала "Невский" ОАО 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</si>
</sst>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Times New Roman"/>
      <charset val="204"/>
    </font>
    <font>
      <sz val="11"/>
      <name val="Times New Roman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8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4" applyFont="1"/>
    <xf numFmtId="0" fontId="10" fillId="0" borderId="0" xfId="3" applyFont="1"/>
    <xf numFmtId="0" fontId="11" fillId="0" borderId="0" xfId="3" applyFont="1"/>
    <xf numFmtId="0" fontId="13" fillId="0" borderId="0" xfId="3" applyFont="1"/>
    <xf numFmtId="0" fontId="11" fillId="0" borderId="0" xfId="3" applyFont="1" applyBorder="1"/>
    <xf numFmtId="0" fontId="14" fillId="0" borderId="0" xfId="4" applyFont="1" applyBorder="1"/>
    <xf numFmtId="0" fontId="2" fillId="0" borderId="0" xfId="3" applyFont="1"/>
    <xf numFmtId="0" fontId="3" fillId="0" borderId="1" xfId="3" quotePrefix="1" applyFont="1" applyFill="1" applyBorder="1" applyAlignment="1">
      <alignment horizontal="left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0" borderId="1" xfId="3" quotePrefix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right" vertical="center"/>
    </xf>
    <xf numFmtId="0" fontId="11" fillId="0" borderId="1" xfId="3" applyFont="1" applyFill="1" applyBorder="1"/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" fontId="12" fillId="0" borderId="1" xfId="5" applyNumberFormat="1" applyFont="1" applyFill="1" applyBorder="1" applyAlignment="1">
      <alignment horizontal="right" vertical="center"/>
    </xf>
    <xf numFmtId="0" fontId="6" fillId="0" borderId="1" xfId="4" applyFont="1" applyFill="1" applyBorder="1"/>
    <xf numFmtId="0" fontId="3" fillId="0" borderId="4" xfId="4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" fontId="14" fillId="0" borderId="1" xfId="4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right" vertical="center"/>
    </xf>
    <xf numFmtId="4" fontId="3" fillId="0" borderId="1" xfId="4" applyNumberFormat="1" applyFont="1" applyFill="1" applyBorder="1" applyAlignment="1">
      <alignment horizontal="right" vertical="center"/>
    </xf>
    <xf numFmtId="0" fontId="4" fillId="0" borderId="5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1" fontId="6" fillId="0" borderId="2" xfId="4" applyNumberFormat="1" applyFont="1" applyFill="1" applyBorder="1" applyAlignment="1">
      <alignment horizontal="center" vertical="center"/>
    </xf>
    <xf numFmtId="4" fontId="4" fillId="0" borderId="2" xfId="4" applyNumberFormat="1" applyFont="1" applyFill="1" applyBorder="1" applyAlignment="1">
      <alignment horizontal="right" vertical="center"/>
    </xf>
    <xf numFmtId="4" fontId="8" fillId="0" borderId="1" xfId="4" applyNumberFormat="1" applyFont="1" applyFill="1" applyBorder="1" applyAlignment="1">
      <alignment vertical="center"/>
    </xf>
    <xf numFmtId="0" fontId="3" fillId="0" borderId="1" xfId="3" quotePrefix="1" applyFont="1" applyFill="1" applyBorder="1" applyAlignment="1">
      <alignment horizontal="left" vertical="top" wrapText="1"/>
    </xf>
    <xf numFmtId="0" fontId="4" fillId="0" borderId="1" xfId="3" quotePrefix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vertical="center"/>
    </xf>
    <xf numFmtId="4" fontId="4" fillId="0" borderId="1" xfId="3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vertical="top"/>
    </xf>
    <xf numFmtId="1" fontId="3" fillId="0" borderId="1" xfId="3" applyNumberFormat="1" applyFont="1" applyFill="1" applyBorder="1" applyAlignment="1">
      <alignment vertical="center"/>
    </xf>
    <xf numFmtId="4" fontId="3" fillId="0" borderId="1" xfId="3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/>
    <xf numFmtId="1" fontId="6" fillId="0" borderId="0" xfId="4" applyNumberFormat="1" applyFont="1" applyFill="1"/>
    <xf numFmtId="0" fontId="4" fillId="0" borderId="0" xfId="4" applyFont="1" applyFill="1"/>
    <xf numFmtId="4" fontId="4" fillId="0" borderId="0" xfId="4" applyNumberFormat="1" applyFont="1" applyFill="1" applyAlignment="1">
      <alignment horizontal="right"/>
    </xf>
    <xf numFmtId="0" fontId="4" fillId="0" borderId="0" xfId="4" applyFont="1" applyBorder="1"/>
    <xf numFmtId="0" fontId="4" fillId="0" borderId="0" xfId="4" applyFont="1"/>
    <xf numFmtId="4" fontId="8" fillId="0" borderId="0" xfId="4" applyNumberFormat="1" applyFont="1" applyFill="1" applyAlignment="1">
      <alignment horizontal="right"/>
    </xf>
    <xf numFmtId="0" fontId="20" fillId="0" borderId="0" xfId="0" applyFont="1" applyAlignment="1"/>
    <xf numFmtId="0" fontId="17" fillId="0" borderId="0" xfId="1" applyFont="1" applyAlignment="1">
      <alignment horizontal="right"/>
    </xf>
    <xf numFmtId="0" fontId="17" fillId="0" borderId="0" xfId="1" applyFont="1"/>
    <xf numFmtId="0" fontId="17" fillId="0" borderId="0" xfId="1" applyFont="1" applyAlignment="1" applyProtection="1">
      <alignment horizontal="left"/>
      <protection locked="0"/>
    </xf>
    <xf numFmtId="0" fontId="17" fillId="0" borderId="0" xfId="1" applyFont="1" applyAlignment="1">
      <alignment horizontal="left" indent="2"/>
    </xf>
    <xf numFmtId="1" fontId="8" fillId="0" borderId="2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20" fillId="0" borderId="0" xfId="0" applyFont="1" applyAlignment="1">
      <alignment horizontal="left" vertical="center"/>
    </xf>
    <xf numFmtId="0" fontId="19" fillId="0" borderId="0" xfId="2" applyFont="1" applyAlignment="1">
      <alignment horizontal="left"/>
    </xf>
    <xf numFmtId="0" fontId="12" fillId="0" borderId="4" xfId="4" applyFont="1" applyFill="1" applyBorder="1" applyAlignment="1">
      <alignment horizontal="left" vertical="center" wrapText="1"/>
    </xf>
    <xf numFmtId="0" fontId="7" fillId="0" borderId="4" xfId="4" applyFont="1" applyFill="1" applyBorder="1" applyAlignment="1">
      <alignment horizontal="left" vertical="center" wrapText="1"/>
    </xf>
    <xf numFmtId="0" fontId="12" fillId="0" borderId="6" xfId="3" applyFont="1" applyFill="1" applyBorder="1" applyAlignment="1">
      <alignment horizontal="left" vertical="center" wrapText="1"/>
    </xf>
    <xf numFmtId="0" fontId="12" fillId="0" borderId="7" xfId="3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left"/>
    </xf>
    <xf numFmtId="1" fontId="12" fillId="2" borderId="6" xfId="3" applyNumberFormat="1" applyFont="1" applyFill="1" applyBorder="1" applyAlignment="1">
      <alignment horizontal="left" vertical="center" wrapText="1"/>
    </xf>
    <xf numFmtId="1" fontId="12" fillId="2" borderId="7" xfId="3" applyNumberFormat="1" applyFont="1" applyFill="1" applyBorder="1" applyAlignment="1">
      <alignment horizontal="left" vertical="center" wrapText="1"/>
    </xf>
    <xf numFmtId="1" fontId="12" fillId="2" borderId="8" xfId="3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right"/>
    </xf>
    <xf numFmtId="0" fontId="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left" vertical="center" wrapText="1"/>
    </xf>
    <xf numFmtId="0" fontId="3" fillId="0" borderId="7" xfId="3" applyFont="1" applyFill="1" applyBorder="1" applyAlignment="1">
      <alignment horizontal="left" vertical="center"/>
    </xf>
    <xf numFmtId="0" fontId="3" fillId="0" borderId="8" xfId="3" applyFont="1" applyFill="1" applyBorder="1" applyAlignment="1">
      <alignment horizontal="left" vertical="center"/>
    </xf>
    <xf numFmtId="0" fontId="16" fillId="0" borderId="6" xfId="3" applyFont="1" applyFill="1" applyBorder="1" applyAlignment="1">
      <alignment horizontal="left" vertical="center" wrapText="1"/>
    </xf>
    <xf numFmtId="0" fontId="16" fillId="0" borderId="7" xfId="3" applyFont="1" applyFill="1" applyBorder="1" applyAlignment="1">
      <alignment horizontal="left" vertical="center" wrapText="1"/>
    </xf>
    <xf numFmtId="0" fontId="16" fillId="0" borderId="8" xfId="3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 4" xfId="2"/>
    <cellStyle name="Обычный_Шаблон сметы" xfId="3"/>
    <cellStyle name="Обычный_Шаблон сметы Ленэнерго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workbookViewId="0">
      <selection activeCell="B17" sqref="B17"/>
    </sheetView>
  </sheetViews>
  <sheetFormatPr defaultRowHeight="15" x14ac:dyDescent="0.25"/>
  <cols>
    <col min="1" max="1" width="5.140625" style="51" customWidth="1"/>
    <col min="2" max="2" width="39.5703125" style="52" customWidth="1"/>
    <col min="3" max="3" width="15" style="52" customWidth="1"/>
    <col min="4" max="4" width="6.5703125" style="52" customWidth="1"/>
    <col min="5" max="5" width="7.28515625" style="53" customWidth="1"/>
    <col min="6" max="6" width="11.28515625" style="54" customWidth="1"/>
    <col min="7" max="7" width="13.7109375" style="55" customWidth="1"/>
    <col min="8" max="16384" width="9.140625" style="1"/>
  </cols>
  <sheetData>
    <row r="1" spans="1:7" ht="19.899999999999999" customHeight="1" x14ac:dyDescent="0.25">
      <c r="A1" s="82" t="s">
        <v>42</v>
      </c>
      <c r="B1" s="82"/>
      <c r="C1" s="82"/>
      <c r="D1" s="68" t="s">
        <v>28</v>
      </c>
      <c r="E1" s="68"/>
      <c r="F1" s="68"/>
      <c r="G1" s="68"/>
    </row>
    <row r="2" spans="1:7" ht="45.75" customHeight="1" x14ac:dyDescent="0.2">
      <c r="A2" s="83" t="s">
        <v>47</v>
      </c>
      <c r="B2" s="84"/>
      <c r="C2" s="84"/>
      <c r="D2" s="84"/>
      <c r="E2" s="84"/>
      <c r="F2" s="84"/>
      <c r="G2" s="84"/>
    </row>
    <row r="3" spans="1:7" ht="24.75" customHeight="1" x14ac:dyDescent="0.2">
      <c r="A3" s="71" t="s">
        <v>46</v>
      </c>
      <c r="B3" s="72"/>
      <c r="C3" s="72"/>
      <c r="D3" s="72"/>
      <c r="E3" s="72"/>
      <c r="F3" s="72"/>
      <c r="G3" s="72"/>
    </row>
    <row r="4" spans="1:7" s="2" customFormat="1" ht="29.25" customHeight="1" x14ac:dyDescent="0.2">
      <c r="A4" s="11" t="s">
        <v>0</v>
      </c>
      <c r="B4" s="85" t="s">
        <v>1</v>
      </c>
      <c r="C4" s="87" t="s">
        <v>2</v>
      </c>
      <c r="D4" s="87" t="s">
        <v>3</v>
      </c>
      <c r="E4" s="64" t="s">
        <v>4</v>
      </c>
      <c r="F4" s="66" t="s">
        <v>19</v>
      </c>
      <c r="G4" s="67"/>
    </row>
    <row r="5" spans="1:7" s="2" customFormat="1" ht="15.6" customHeight="1" x14ac:dyDescent="0.2">
      <c r="A5" s="12" t="s">
        <v>5</v>
      </c>
      <c r="B5" s="86"/>
      <c r="C5" s="88"/>
      <c r="D5" s="88"/>
      <c r="E5" s="65"/>
      <c r="F5" s="13" t="s">
        <v>6</v>
      </c>
      <c r="G5" s="14" t="s">
        <v>7</v>
      </c>
    </row>
    <row r="6" spans="1:7" s="2" customFormat="1" ht="59.25" customHeight="1" x14ac:dyDescent="0.2">
      <c r="A6" s="15"/>
      <c r="B6" s="16" t="s">
        <v>8</v>
      </c>
      <c r="C6" s="92" t="s">
        <v>27</v>
      </c>
      <c r="D6" s="93"/>
      <c r="E6" s="93"/>
      <c r="F6" s="93"/>
      <c r="G6" s="94"/>
    </row>
    <row r="7" spans="1:7" s="2" customFormat="1" ht="15" customHeight="1" x14ac:dyDescent="0.2">
      <c r="A7" s="15"/>
      <c r="B7" s="89" t="s">
        <v>29</v>
      </c>
      <c r="C7" s="90"/>
      <c r="D7" s="90"/>
      <c r="E7" s="90"/>
      <c r="F7" s="90"/>
      <c r="G7" s="91"/>
    </row>
    <row r="8" spans="1:7" s="4" customFormat="1" ht="32.25" customHeight="1" x14ac:dyDescent="0.2">
      <c r="A8" s="17" t="s">
        <v>9</v>
      </c>
      <c r="B8" s="10" t="s">
        <v>22</v>
      </c>
      <c r="C8" s="9" t="s">
        <v>23</v>
      </c>
      <c r="D8" s="18" t="s">
        <v>20</v>
      </c>
      <c r="E8" s="18">
        <v>61</v>
      </c>
      <c r="F8" s="21">
        <v>2</v>
      </c>
      <c r="G8" s="19">
        <f>E8*F8</f>
        <v>122</v>
      </c>
    </row>
    <row r="9" spans="1:7" s="3" customFormat="1" ht="31.5" customHeight="1" x14ac:dyDescent="0.2">
      <c r="A9" s="20"/>
      <c r="B9" s="73" t="s">
        <v>30</v>
      </c>
      <c r="C9" s="74"/>
      <c r="D9" s="9" t="s">
        <v>13</v>
      </c>
      <c r="E9" s="10"/>
      <c r="F9" s="21">
        <f>ROUND(1*207.96+1*203.92,2)</f>
        <v>411.88</v>
      </c>
      <c r="G9" s="19">
        <f>ROUND(F9*E8,2)</f>
        <v>25124.68</v>
      </c>
    </row>
    <row r="10" spans="1:7" s="2" customFormat="1" ht="15" customHeight="1" x14ac:dyDescent="0.2">
      <c r="A10" s="15"/>
      <c r="B10" s="89" t="s">
        <v>32</v>
      </c>
      <c r="C10" s="90"/>
      <c r="D10" s="90"/>
      <c r="E10" s="90"/>
      <c r="F10" s="90"/>
      <c r="G10" s="91"/>
    </row>
    <row r="11" spans="1:7" s="4" customFormat="1" ht="32.25" customHeight="1" x14ac:dyDescent="0.2">
      <c r="A11" s="17" t="s">
        <v>10</v>
      </c>
      <c r="B11" s="10" t="s">
        <v>33</v>
      </c>
      <c r="C11" s="9" t="s">
        <v>34</v>
      </c>
      <c r="D11" s="18" t="s">
        <v>20</v>
      </c>
      <c r="E11" s="18">
        <v>19</v>
      </c>
      <c r="F11" s="21">
        <v>4</v>
      </c>
      <c r="G11" s="19">
        <f>E11*F11</f>
        <v>76</v>
      </c>
    </row>
    <row r="12" spans="1:7" s="3" customFormat="1" ht="31.5" customHeight="1" x14ac:dyDescent="0.2">
      <c r="A12" s="20"/>
      <c r="B12" s="73" t="s">
        <v>35</v>
      </c>
      <c r="C12" s="74"/>
      <c r="D12" s="9" t="s">
        <v>13</v>
      </c>
      <c r="E12" s="10"/>
      <c r="F12" s="21">
        <f>ROUND(2*207.96+2*203.92,2)</f>
        <v>823.76</v>
      </c>
      <c r="G12" s="19">
        <f>ROUND(F12*E11,2)</f>
        <v>15651.44</v>
      </c>
    </row>
    <row r="13" spans="1:7" s="4" customFormat="1" ht="42.75" customHeight="1" x14ac:dyDescent="0.2">
      <c r="A13" s="17" t="s">
        <v>11</v>
      </c>
      <c r="B13" s="10" t="s">
        <v>24</v>
      </c>
      <c r="C13" s="9" t="s">
        <v>25</v>
      </c>
      <c r="D13" s="9" t="s">
        <v>26</v>
      </c>
      <c r="E13" s="18">
        <v>12</v>
      </c>
      <c r="F13" s="21">
        <v>16</v>
      </c>
      <c r="G13" s="19">
        <f>E13*F13</f>
        <v>192</v>
      </c>
    </row>
    <row r="14" spans="1:7" s="3" customFormat="1" ht="31.5" customHeight="1" x14ac:dyDescent="0.2">
      <c r="A14" s="20"/>
      <c r="B14" s="73" t="s">
        <v>31</v>
      </c>
      <c r="C14" s="74"/>
      <c r="D14" s="9" t="s">
        <v>13</v>
      </c>
      <c r="E14" s="10"/>
      <c r="F14" s="21">
        <f>ROUND(8*207.96+8*203.92,2)</f>
        <v>3295.04</v>
      </c>
      <c r="G14" s="19">
        <f>ROUND(F14*E13,2)</f>
        <v>39540.480000000003</v>
      </c>
    </row>
    <row r="15" spans="1:7" s="4" customFormat="1" ht="35.25" customHeight="1" x14ac:dyDescent="0.2">
      <c r="A15" s="17" t="s">
        <v>21</v>
      </c>
      <c r="B15" s="10" t="s">
        <v>36</v>
      </c>
      <c r="C15" s="9" t="s">
        <v>37</v>
      </c>
      <c r="D15" s="9" t="s">
        <v>38</v>
      </c>
      <c r="E15" s="18">
        <v>190</v>
      </c>
      <c r="F15" s="21">
        <v>1.5</v>
      </c>
      <c r="G15" s="19">
        <f>E15*F15</f>
        <v>285</v>
      </c>
    </row>
    <row r="16" spans="1:7" s="3" customFormat="1" ht="31.5" customHeight="1" x14ac:dyDescent="0.2">
      <c r="A16" s="20"/>
      <c r="B16" s="73" t="s">
        <v>39</v>
      </c>
      <c r="C16" s="74"/>
      <c r="D16" s="9" t="s">
        <v>13</v>
      </c>
      <c r="E16" s="10"/>
      <c r="F16" s="21">
        <f>ROUND(0.75*207.96+0.75*203.92,2)</f>
        <v>308.91000000000003</v>
      </c>
      <c r="G16" s="19">
        <f>ROUND(F16*E15,2)</f>
        <v>58692.9</v>
      </c>
    </row>
    <row r="17" spans="1:34" s="4" customFormat="1" ht="15" customHeight="1" x14ac:dyDescent="0.2">
      <c r="A17" s="22"/>
      <c r="B17" s="23" t="s">
        <v>12</v>
      </c>
      <c r="C17" s="24"/>
      <c r="D17" s="18" t="s">
        <v>13</v>
      </c>
      <c r="E17" s="24"/>
      <c r="F17" s="25"/>
      <c r="G17" s="19">
        <f>G9+G12+G14+G16</f>
        <v>139009.5</v>
      </c>
    </row>
    <row r="18" spans="1:34" s="3" customFormat="1" ht="74.25" customHeight="1" x14ac:dyDescent="0.2">
      <c r="A18" s="17"/>
      <c r="B18" s="76" t="s">
        <v>40</v>
      </c>
      <c r="C18" s="77"/>
      <c r="D18" s="77"/>
      <c r="E18" s="77"/>
      <c r="F18" s="78"/>
      <c r="G18" s="19">
        <f>ROUND(G17*1.255,2)</f>
        <v>174456.92</v>
      </c>
    </row>
    <row r="19" spans="1:34" s="3" customFormat="1" ht="46.5" customHeight="1" x14ac:dyDescent="0.2">
      <c r="A19" s="17"/>
      <c r="B19" s="79" t="s">
        <v>17</v>
      </c>
      <c r="C19" s="80"/>
      <c r="D19" s="80"/>
      <c r="E19" s="80"/>
      <c r="F19" s="81"/>
      <c r="G19" s="26">
        <f>ROUND(G18*0.65*0.85,2)</f>
        <v>96387.45</v>
      </c>
    </row>
    <row r="20" spans="1:34" s="5" customFormat="1" ht="46.5" customHeight="1" x14ac:dyDescent="0.2">
      <c r="A20" s="17"/>
      <c r="B20" s="79" t="s">
        <v>18</v>
      </c>
      <c r="C20" s="80"/>
      <c r="D20" s="80"/>
      <c r="E20" s="80"/>
      <c r="F20" s="81"/>
      <c r="G20" s="19">
        <f>ROUND(G18*0.4*0.8,2)</f>
        <v>55826.21</v>
      </c>
    </row>
    <row r="21" spans="1:34" ht="13.5" customHeight="1" x14ac:dyDescent="0.2">
      <c r="A21" s="27"/>
      <c r="B21" s="28" t="s">
        <v>14</v>
      </c>
      <c r="C21" s="29"/>
      <c r="D21" s="30" t="s">
        <v>13</v>
      </c>
      <c r="E21" s="31"/>
      <c r="F21" s="32"/>
      <c r="G21" s="33">
        <f>SUM(G18:G20)</f>
        <v>326670.58</v>
      </c>
    </row>
    <row r="22" spans="1:34" ht="28.5" x14ac:dyDescent="0.2">
      <c r="A22" s="34"/>
      <c r="B22" s="35" t="s">
        <v>41</v>
      </c>
      <c r="C22" s="36"/>
      <c r="D22" s="30" t="s">
        <v>13</v>
      </c>
      <c r="E22" s="37"/>
      <c r="F22" s="38"/>
      <c r="G22" s="39">
        <f>SUM(G21:G21)*0.642</f>
        <v>209722.51236000002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34" s="7" customFormat="1" x14ac:dyDescent="0.2">
      <c r="A23" s="40"/>
      <c r="B23" s="41" t="s">
        <v>15</v>
      </c>
      <c r="C23" s="42"/>
      <c r="D23" s="43" t="s">
        <v>13</v>
      </c>
      <c r="E23" s="44"/>
      <c r="F23" s="45"/>
      <c r="G23" s="46">
        <f>ROUND(G22*0.18,2)</f>
        <v>37750.050000000003</v>
      </c>
    </row>
    <row r="24" spans="1:34" s="7" customFormat="1" x14ac:dyDescent="0.2">
      <c r="A24" s="47"/>
      <c r="B24" s="8" t="s">
        <v>16</v>
      </c>
      <c r="C24" s="16"/>
      <c r="D24" s="30" t="s">
        <v>13</v>
      </c>
      <c r="E24" s="48"/>
      <c r="F24" s="49"/>
      <c r="G24" s="50">
        <f>SUM(G22:G23)</f>
        <v>247472.56236000004</v>
      </c>
    </row>
    <row r="25" spans="1:34" ht="17.25" customHeight="1" x14ac:dyDescent="0.25">
      <c r="A25" s="56"/>
      <c r="B25" s="75"/>
      <c r="C25" s="75"/>
      <c r="D25" s="75"/>
      <c r="E25" s="75"/>
      <c r="F25" s="75"/>
      <c r="G25" s="75"/>
      <c r="H25" s="57"/>
    </row>
    <row r="26" spans="1:34" ht="15.75" x14ac:dyDescent="0.2">
      <c r="A26" s="69" t="s">
        <v>43</v>
      </c>
      <c r="B26" s="69"/>
      <c r="C26" s="69"/>
      <c r="D26" s="69"/>
      <c r="E26" s="69"/>
      <c r="F26" s="69"/>
      <c r="G26" s="58"/>
    </row>
    <row r="27" spans="1:34" ht="15.75" x14ac:dyDescent="0.25">
      <c r="A27" s="59" t="s">
        <v>44</v>
      </c>
      <c r="B27" s="59"/>
      <c r="C27" s="59"/>
      <c r="D27" s="59"/>
      <c r="E27" s="60"/>
      <c r="F27" s="61"/>
      <c r="G27" s="58"/>
    </row>
    <row r="28" spans="1:34" ht="14.25" x14ac:dyDescent="0.2">
      <c r="A28" s="62"/>
      <c r="B28" s="63"/>
      <c r="C28" s="63"/>
      <c r="D28" s="63"/>
      <c r="E28" s="61"/>
      <c r="F28" s="60"/>
      <c r="G28" s="58"/>
    </row>
    <row r="29" spans="1:34" ht="15.75" x14ac:dyDescent="0.25">
      <c r="A29" s="70" t="s">
        <v>45</v>
      </c>
      <c r="B29" s="70"/>
      <c r="C29" s="70"/>
      <c r="D29" s="70"/>
      <c r="E29" s="70"/>
      <c r="F29" s="70"/>
    </row>
  </sheetData>
  <mergeCells count="22">
    <mergeCell ref="B12:C12"/>
    <mergeCell ref="B14:C14"/>
    <mergeCell ref="B20:F20"/>
    <mergeCell ref="A1:C1"/>
    <mergeCell ref="A2:G2"/>
    <mergeCell ref="B4:B5"/>
    <mergeCell ref="C4:C5"/>
    <mergeCell ref="D4:D5"/>
    <mergeCell ref="B7:G7"/>
    <mergeCell ref="B9:C9"/>
    <mergeCell ref="B10:G10"/>
    <mergeCell ref="C6:G6"/>
    <mergeCell ref="E4:E5"/>
    <mergeCell ref="F4:G4"/>
    <mergeCell ref="D1:G1"/>
    <mergeCell ref="A26:F26"/>
    <mergeCell ref="A29:F29"/>
    <mergeCell ref="A3:G3"/>
    <mergeCell ref="B16:C16"/>
    <mergeCell ref="B25:G25"/>
    <mergeCell ref="B18:F18"/>
    <mergeCell ref="B19:F19"/>
  </mergeCells>
  <phoneticPr fontId="1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aleshina_la</dc:creator>
  <cp:lastModifiedBy>Зоткина Наталия Николаевна</cp:lastModifiedBy>
  <cp:lastPrinted>2013-11-18T05:34:59Z</cp:lastPrinted>
  <dcterms:created xsi:type="dcterms:W3CDTF">2011-04-05T07:21:40Z</dcterms:created>
  <dcterms:modified xsi:type="dcterms:W3CDTF">2013-11-19T09:28:16Z</dcterms:modified>
</cp:coreProperties>
</file>